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candido\Compartilhada Escritório\2025\04. CAFEZAL DO SUL\13. PAV. ESTR. PAU D'ALHO, SÃO JOSÉ E SÃO BENTO\ESTRADA PAU D'ALHO\EXCEL\PLANILHA ORÇAMENTARIA - MODELO DER\"/>
    </mc:Choice>
  </mc:AlternateContent>
  <xr:revisionPtr revIDLastSave="0" documentId="8_{1A5CCE9C-1CF2-426A-A702-582973E036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ARIA" sheetId="1" r:id="rId1"/>
    <sheet name="PLANILHA DE CALCULO" sheetId="2" r:id="rId2"/>
  </sheets>
  <definedNames>
    <definedName name="_xlnm.Print_Area" localSheetId="0">'PLANILHA ORÇAMENTARIA'!$A$1:$F$78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D28" i="1"/>
  <c r="D34" i="1"/>
  <c r="D34" i="2"/>
  <c r="D28" i="2"/>
  <c r="E22" i="1"/>
  <c r="E27" i="1" s="1"/>
  <c r="E39" i="1" s="1"/>
  <c r="E46" i="1" s="1"/>
  <c r="E51" i="1" s="1"/>
  <c r="E59" i="1" s="1"/>
  <c r="E63" i="1" s="1"/>
  <c r="E67" i="1" s="1"/>
  <c r="D36" i="1" l="1"/>
  <c r="D36" i="2"/>
  <c r="D35" i="2"/>
  <c r="D35" i="1" s="1"/>
  <c r="D29" i="1"/>
  <c r="D43" i="2"/>
  <c r="H29" i="1"/>
  <c r="F29" i="1" l="1"/>
  <c r="H43" i="1"/>
  <c r="D43" i="1"/>
  <c r="F43" i="1" l="1"/>
  <c r="D24" i="1" l="1"/>
  <c r="D23" i="2"/>
  <c r="D23" i="1" s="1"/>
  <c r="D19" i="1"/>
  <c r="D32" i="2"/>
  <c r="D31" i="2"/>
  <c r="D41" i="2" s="1"/>
  <c r="D30" i="2"/>
  <c r="D40" i="2" s="1"/>
  <c r="H52" i="1"/>
  <c r="H55" i="1"/>
  <c r="H54" i="1"/>
  <c r="H47" i="1"/>
  <c r="H42" i="1"/>
  <c r="H41" i="1"/>
  <c r="H40" i="1"/>
  <c r="F24" i="1" l="1"/>
  <c r="D42" i="2"/>
  <c r="H36" i="1" l="1"/>
  <c r="F36" i="1" s="1"/>
  <c r="H35" i="1"/>
  <c r="H34" i="1"/>
  <c r="H33" i="1"/>
  <c r="F33" i="1" s="1"/>
  <c r="H32" i="1"/>
  <c r="H31" i="1"/>
  <c r="H30" i="1"/>
  <c r="H23" i="1"/>
  <c r="F23" i="1" s="1"/>
  <c r="F25" i="1" s="1"/>
  <c r="F34" i="1"/>
  <c r="D32" i="1"/>
  <c r="D31" i="1"/>
  <c r="F31" i="1" s="1"/>
  <c r="D30" i="1"/>
  <c r="H28" i="1"/>
  <c r="H19" i="1"/>
  <c r="F19" i="1" s="1"/>
  <c r="F68" i="1"/>
  <c r="F69" i="1" s="1"/>
  <c r="F64" i="1"/>
  <c r="F65" i="1" s="1"/>
  <c r="F60" i="1"/>
  <c r="F61" i="1" s="1"/>
  <c r="F53" i="1"/>
  <c r="F54" i="1"/>
  <c r="F55" i="1"/>
  <c r="F52" i="1"/>
  <c r="F47" i="1"/>
  <c r="F48" i="1" s="1"/>
  <c r="F35" i="1"/>
  <c r="F32" i="1" l="1"/>
  <c r="F30" i="1"/>
  <c r="D40" i="1"/>
  <c r="F40" i="1" s="1"/>
  <c r="D41" i="1"/>
  <c r="F41" i="1" s="1"/>
  <c r="D42" i="1"/>
  <c r="F42" i="1" s="1"/>
  <c r="F28" i="1"/>
  <c r="F20" i="1"/>
  <c r="F56" i="1"/>
  <c r="F37" i="1" l="1"/>
  <c r="F44" i="1"/>
  <c r="F71" i="1" l="1"/>
</calcChain>
</file>

<file path=xl/sharedStrings.xml><?xml version="1.0" encoding="utf-8"?>
<sst xmlns="http://schemas.openxmlformats.org/spreadsheetml/2006/main" count="263" uniqueCount="88">
  <si>
    <r>
      <rPr>
        <b/>
        <sz val="9"/>
        <rFont val="Arial"/>
        <family val="2"/>
      </rPr>
      <t>01 - SERVIÇOS PRELIMINARES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</si>
  <si>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</si>
  <si>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Descrição do Serviço</t>
    </r>
  </si>
  <si>
    <r>
      <rPr>
        <b/>
        <sz val="9"/>
        <rFont val="Arial"/>
        <family val="2"/>
      </rPr>
      <t>Unid.</t>
    </r>
  </si>
  <si>
    <r>
      <rPr>
        <b/>
        <sz val="9"/>
        <rFont val="Arial"/>
        <family val="2"/>
      </rPr>
      <t>Quantidade</t>
    </r>
  </si>
  <si>
    <r>
      <rPr>
        <b/>
        <sz val="9"/>
        <rFont val="Arial"/>
        <family val="2"/>
      </rPr>
      <t>Preço Total</t>
    </r>
  </si>
  <si>
    <r>
      <rPr>
        <sz val="10"/>
        <rFont val="Arial"/>
        <family val="2"/>
      </rPr>
      <t>m</t>
    </r>
  </si>
  <si>
    <r>
      <rPr>
        <sz val="10"/>
        <rFont val="Arial"/>
        <family val="2"/>
      </rPr>
      <t>ud</t>
    </r>
  </si>
  <si>
    <r>
      <rPr>
        <b/>
        <sz val="9"/>
        <rFont val="Arial"/>
        <family val="2"/>
      </rPr>
      <t>Total do Grupo:</t>
    </r>
  </si>
  <si>
    <r>
      <rPr>
        <b/>
        <sz val="9"/>
        <rFont val="Arial"/>
        <family val="2"/>
      </rPr>
      <t>02 - TERRAPLENAGEM</t>
    </r>
  </si>
  <si>
    <r>
      <rPr>
        <sz val="10"/>
        <rFont val="Arial"/>
        <family val="2"/>
      </rPr>
      <t>m3</t>
    </r>
  </si>
  <si>
    <r>
      <rPr>
        <b/>
        <sz val="9"/>
        <rFont val="Arial"/>
        <family val="2"/>
      </rPr>
      <t>03 - PAVIMENTAÇÃO</t>
    </r>
  </si>
  <si>
    <r>
      <rPr>
        <sz val="10"/>
        <rFont val="Arial"/>
        <family val="2"/>
      </rPr>
      <t>t</t>
    </r>
  </si>
  <si>
    <r>
      <rPr>
        <sz val="10"/>
        <rFont val="Arial"/>
        <family val="2"/>
      </rPr>
      <t>Imprimação impermeabilizante exclusive fornecimento e transporte da emulsão</t>
    </r>
  </si>
  <si>
    <r>
      <rPr>
        <sz val="10"/>
        <rFont val="Arial"/>
        <family val="2"/>
      </rPr>
      <t>m2</t>
    </r>
  </si>
  <si>
    <r>
      <rPr>
        <sz val="10"/>
        <rFont val="Arial"/>
        <family val="2"/>
      </rPr>
      <t>Pintura de ligação exclusive fornecimento e transporte da emulsão</t>
    </r>
  </si>
  <si>
    <r>
      <rPr>
        <sz val="10"/>
        <rFont val="Arial"/>
        <family val="2"/>
      </rPr>
      <t>Regularização compac.subleito 100% PN (A)</t>
    </r>
  </si>
  <si>
    <r>
      <rPr>
        <sz val="10"/>
        <rFont val="Arial"/>
        <family val="2"/>
      </rPr>
      <t>Solo estabilizado s/ mistura 100% PI (1a. cat.)</t>
    </r>
  </si>
  <si>
    <r>
      <rPr>
        <sz val="10"/>
        <rFont val="Arial"/>
        <family val="2"/>
      </rPr>
      <t>t.km</t>
    </r>
  </si>
  <si>
    <r>
      <rPr>
        <sz val="10"/>
        <rFont val="Arial"/>
        <family val="2"/>
      </rPr>
      <t>Transporte de emulsão (trecho)</t>
    </r>
  </si>
  <si>
    <r>
      <rPr>
        <b/>
        <sz val="9"/>
        <rFont val="Arial"/>
        <family val="2"/>
      </rPr>
      <t>04 - LIGANTES BETUMINOSOS</t>
    </r>
  </si>
  <si>
    <r>
      <rPr>
        <sz val="10"/>
        <rFont val="Arial"/>
        <family val="2"/>
      </rPr>
      <t>Fornecimento de emulsão asfáltica EAI p/ imprimação</t>
    </r>
  </si>
  <si>
    <r>
      <rPr>
        <sz val="10"/>
        <rFont val="Arial"/>
        <family val="2"/>
      </rPr>
      <t>Fornecimento de emulsão asfáltica RR-1C</t>
    </r>
  </si>
  <si>
    <r>
      <rPr>
        <b/>
        <sz val="9"/>
        <rFont val="Arial"/>
        <family val="2"/>
      </rPr>
      <t>Total do Sub-grupo:</t>
    </r>
  </si>
  <si>
    <r>
      <rPr>
        <b/>
        <sz val="9"/>
        <rFont val="Arial"/>
        <family val="2"/>
      </rPr>
      <t>06.02 - Paisagismo</t>
    </r>
  </si>
  <si>
    <r>
      <rPr>
        <sz val="10"/>
        <rFont val="Arial"/>
        <family val="2"/>
      </rPr>
      <t>Grama em mudas</t>
    </r>
  </si>
  <si>
    <r>
      <rPr>
        <b/>
        <sz val="9"/>
        <rFont val="Arial"/>
        <family val="2"/>
      </rPr>
      <t>08 - SINALIZAÇÃO</t>
    </r>
  </si>
  <si>
    <r>
      <rPr>
        <sz val="10"/>
        <rFont val="Arial"/>
        <family val="2"/>
      </rPr>
      <t>Faixa de sinalização horizontal c/tinta resina acrílica base solvente</t>
    </r>
  </si>
  <si>
    <r>
      <rPr>
        <sz val="10"/>
        <rFont val="Arial"/>
        <family val="2"/>
      </rPr>
      <t>Placa de obra 4,00 x 2,00m</t>
    </r>
  </si>
  <si>
    <r>
      <rPr>
        <sz val="10"/>
        <rFont val="Arial"/>
        <family val="2"/>
      </rPr>
      <t>Placa sinalização c/ película refletiva</t>
    </r>
  </si>
  <si>
    <r>
      <rPr>
        <sz val="10"/>
        <rFont val="Arial"/>
        <family val="2"/>
      </rPr>
      <t>Suporte metálico galv. fogo d=2,5" c/tampa e aletas anti-giro, h=3,00m</t>
    </r>
  </si>
  <si>
    <r>
      <rPr>
        <sz val="10"/>
        <rFont val="Arial"/>
        <family val="2"/>
      </rPr>
      <t>Administração local</t>
    </r>
  </si>
  <si>
    <r>
      <rPr>
        <sz val="10"/>
        <rFont val="Arial"/>
        <family val="2"/>
      </rPr>
      <t>Instalação do canteiro de obras</t>
    </r>
  </si>
  <si>
    <r>
      <rPr>
        <sz val="10"/>
        <rFont val="Arial"/>
        <family val="2"/>
      </rPr>
      <t>Mobilização e Desmobilização</t>
    </r>
  </si>
  <si>
    <r>
      <rPr>
        <b/>
        <sz val="9"/>
        <rFont val="Arial"/>
        <family val="2"/>
      </rPr>
      <t>Total geral do orçamento:</t>
    </r>
  </si>
  <si>
    <t>10 - ADMINISTRAÇÃO LOCAL</t>
  </si>
  <si>
    <t>11 - INSTALAÇÃO DO CANTEIRO</t>
  </si>
  <si>
    <t>12 - MOBILIZAÇÃO E DESMOBILIZAÇÃO</t>
  </si>
  <si>
    <t xml:space="preserve">Luiz Eduardo Candido </t>
  </si>
  <si>
    <t xml:space="preserve">Engenheiro Civil </t>
  </si>
  <si>
    <t>_____________________________________</t>
  </si>
  <si>
    <t xml:space="preserve">Data do documento: </t>
  </si>
  <si>
    <t>Município: Cafezal do Sul, PR.</t>
  </si>
  <si>
    <t>Extensão total do trecho: 1,0 km</t>
  </si>
  <si>
    <t>Área total do pavimento: 6000,0 m2</t>
  </si>
  <si>
    <t>Obra de Pavimentação Asfáltica da Estrada Pau D'alho</t>
  </si>
  <si>
    <t>Remoção e recolocação de cercas de arame</t>
  </si>
  <si>
    <t>Preço Unitário com BDI</t>
  </si>
  <si>
    <t>Solo cimento mist. pista (6%) 100% PN</t>
  </si>
  <si>
    <t xml:space="preserve">Fornecimento de CAP-50/70 </t>
  </si>
  <si>
    <t>Transporte de cimento asfáltico CAP-50/70 (usina)</t>
  </si>
  <si>
    <t>Esc. carga e transp. 1a. cat. 800-1000m</t>
  </si>
  <si>
    <t xml:space="preserve">C.B.U.Q. excl. fornec. do CAP (até 10.000 t) </t>
  </si>
  <si>
    <t xml:space="preserve">BDI NORMAL: </t>
  </si>
  <si>
    <t>BDI REDUZIDO:</t>
  </si>
  <si>
    <t xml:space="preserve">CREA PR-145164/D
</t>
  </si>
  <si>
    <t>Data-Base: 31/03/2025 Sem Desoneração</t>
  </si>
  <si>
    <t>05 - Paisagismo</t>
  </si>
  <si>
    <t>06 - SINALIZAÇÃO</t>
  </si>
  <si>
    <t>07 - ADMINISTRAÇÃO LOCAL</t>
  </si>
  <si>
    <t>08 - INSTALAÇÃO DO CANTEIRO</t>
  </si>
  <si>
    <t>09 - MOBILIZAÇÃO E DESMOBILIZAÇÃO</t>
  </si>
  <si>
    <t>MEMORIA DE CALCULO</t>
  </si>
  <si>
    <t xml:space="preserve">Considerando a extensão de 1600 metros de cercas necessarios para remoção e realocação durante o periodo de execução da obra, e depois novamente remoção e realocação para o local definitivo </t>
  </si>
  <si>
    <t>extensão do trecho 1000 metros x largura 6,0 metros x espessura 0,04 metros x densidade 2,59</t>
  </si>
  <si>
    <t>extensão do trecho 1000 metros x largura da area a pavimentar 6,0 metros</t>
  </si>
  <si>
    <t xml:space="preserve"> extensão do trecho 1000 metros x largura 10,0 metros devido a area de limpeza de faixa de trabalho</t>
  </si>
  <si>
    <t xml:space="preserve"> Limpeza da area de trabalho = extensão do trecho 1000 metros x largura 10,0 metros devido a uma limpeza de faixa de trabalho x espessura para limpeza 0,30 metros</t>
  </si>
  <si>
    <t>reposição do solo que tirou da limpeza = extensão do trecho 1000 metros x largura 10,0 metros devido a uma limpeza de faixa de trabalho x espessura para limpeza 0,30 metros + 30% empolamento</t>
  </si>
  <si>
    <t>Esc. carga e transp. 1a. cat. 600-800m</t>
  </si>
  <si>
    <t>considerando a quantidade de massa CBUQ 621,60 toneladas x teor do cap de 0,0525</t>
  </si>
  <si>
    <t>considerando a quantidade de area a ser imprimida x o teor da emulsão 0,0012</t>
  </si>
  <si>
    <t>considerando a quantidade de area a ser pintada x o teor da emulsão 0,0005</t>
  </si>
  <si>
    <t>extensão total do trecho 1000 metros x largura de 1,0 metro x 2 lados da pista</t>
  </si>
  <si>
    <t>extensão total do trecho 1000,0 metros x 0,10 metros de largura x 3,0 faixas (2 de bordo e 1 de centro)</t>
  </si>
  <si>
    <t>placa de obra 1 unidade</t>
  </si>
  <si>
    <t xml:space="preserve">sera instalado 3 placas de sinalização (2 de velocidade 1 pare) </t>
  </si>
  <si>
    <t>em anexo</t>
  </si>
  <si>
    <t>TSS exclusive fornecimento e transporte da emulsão</t>
  </si>
  <si>
    <t>m2</t>
  </si>
  <si>
    <t>Fornecimento de emulsão asfáltica RR-2C</t>
  </si>
  <si>
    <t>considerando a quantidade de area a ser feito tss = 6000,0 m2 x o teor da emulsão 0,0015</t>
  </si>
  <si>
    <t xml:space="preserve">extensão do trecho a receber a capa de rolamento  1000 metros x largura 6,0 metros </t>
  </si>
  <si>
    <t>quantidade de cap = 32,634 toneladas x dmt refinaria ate a usina = 567 km</t>
  </si>
  <si>
    <t>quantidade da soma emulsão usada na imprimação, pint. De ligação e tss  (7,20+3,0+9,0) = 19,20 toneladas x dmt refinaria ate o trecho = 258 km</t>
  </si>
  <si>
    <t>01 - SERVIÇOS COMPLEMENTARES</t>
  </si>
  <si>
    <t>extensão do trecho 1000 metros x largura 8,0 metros x espessura 0,15 metros</t>
  </si>
  <si>
    <t>PLANILHA ORÇAMENTARIA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</si>
</sst>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5E5E5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81">
    <xf numFmtId="0" fontId="0" fillId="0" borderId="0" xfId="0"/>
    <xf numFmtId="0" fontId="0" fillId="0" borderId="0" xfId="0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 shrinkToFi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right" vertical="top" shrinkToFit="1"/>
    </xf>
    <xf numFmtId="165" fontId="3" fillId="0" borderId="2" xfId="0" applyNumberFormat="1" applyFont="1" applyBorder="1" applyAlignment="1">
      <alignment horizontal="right" vertical="top" shrinkToFit="1"/>
    </xf>
    <xf numFmtId="2" fontId="3" fillId="0" borderId="2" xfId="0" applyNumberFormat="1" applyFont="1" applyBorder="1" applyAlignment="1">
      <alignment horizontal="right" vertical="top" shrinkToFit="1"/>
    </xf>
    <xf numFmtId="4" fontId="3" fillId="0" borderId="2" xfId="0" applyNumberFormat="1" applyFont="1" applyBorder="1" applyAlignment="1">
      <alignment horizontal="right" vertical="top" shrinkToFit="1"/>
    </xf>
    <xf numFmtId="0" fontId="2" fillId="0" borderId="0" xfId="0" applyFont="1" applyAlignment="1">
      <alignment horizontal="right" vertical="top" wrapText="1"/>
    </xf>
    <xf numFmtId="4" fontId="3" fillId="0" borderId="0" xfId="0" applyNumberFormat="1" applyFont="1" applyAlignment="1">
      <alignment horizontal="left" vertical="top" indent="6" shrinkToFit="1"/>
    </xf>
    <xf numFmtId="4" fontId="0" fillId="0" borderId="0" xfId="0" applyNumberFormat="1" applyAlignment="1">
      <alignment horizontal="left" vertical="top"/>
    </xf>
    <xf numFmtId="4" fontId="3" fillId="2" borderId="2" xfId="0" applyNumberFormat="1" applyFont="1" applyFill="1" applyBorder="1" applyAlignment="1">
      <alignment horizontal="right" vertical="top" shrinkToFit="1"/>
    </xf>
    <xf numFmtId="0" fontId="0" fillId="0" borderId="0" xfId="0" applyAlignment="1">
      <alignment horizontal="right" vertical="top"/>
    </xf>
    <xf numFmtId="4" fontId="5" fillId="2" borderId="2" xfId="0" applyNumberFormat="1" applyFont="1" applyFill="1" applyBorder="1" applyAlignment="1">
      <alignment horizontal="right" vertical="top" shrinkToFit="1"/>
    </xf>
    <xf numFmtId="14" fontId="0" fillId="0" borderId="0" xfId="0" applyNumberFormat="1" applyAlignment="1">
      <alignment horizontal="left" vertical="top"/>
    </xf>
    <xf numFmtId="10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 shrinkToFit="1"/>
    </xf>
    <xf numFmtId="164" fontId="3" fillId="0" borderId="2" xfId="0" applyNumberFormat="1" applyFont="1" applyBorder="1" applyAlignment="1">
      <alignment horizontal="center" vertical="center" wrapText="1" shrinkToFit="1"/>
    </xf>
    <xf numFmtId="1" fontId="3" fillId="0" borderId="2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shrinkToFit="1"/>
    </xf>
    <xf numFmtId="1" fontId="3" fillId="0" borderId="0" xfId="0" applyNumberFormat="1" applyFont="1" applyAlignment="1">
      <alignment horizontal="left" vertical="top" shrinkToFit="1"/>
    </xf>
    <xf numFmtId="0" fontId="4" fillId="0" borderId="0" xfId="0" applyFont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 shrinkToFit="1"/>
    </xf>
    <xf numFmtId="1" fontId="3" fillId="0" borderId="7" xfId="0" applyNumberFormat="1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right" vertical="center" shrinkToFit="1"/>
    </xf>
    <xf numFmtId="2" fontId="3" fillId="0" borderId="8" xfId="0" applyNumberFormat="1" applyFont="1" applyBorder="1" applyAlignment="1">
      <alignment horizontal="center" vertical="center" wrapText="1" shrinkToFit="1"/>
    </xf>
    <xf numFmtId="165" fontId="3" fillId="0" borderId="2" xfId="0" applyNumberFormat="1" applyFont="1" applyBorder="1" applyAlignment="1">
      <alignment horizontal="center" vertical="center" shrinkToFit="1"/>
    </xf>
    <xf numFmtId="1" fontId="3" fillId="0" borderId="5" xfId="0" applyNumberFormat="1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right" vertical="center" shrinkToFit="1"/>
    </xf>
    <xf numFmtId="2" fontId="3" fillId="0" borderId="5" xfId="0" applyNumberFormat="1" applyFont="1" applyBorder="1" applyAlignment="1">
      <alignment horizontal="center" vertical="center" wrapText="1" shrinkToFit="1"/>
    </xf>
    <xf numFmtId="4" fontId="3" fillId="0" borderId="2" xfId="0" applyNumberFormat="1" applyFont="1" applyBorder="1" applyAlignment="1">
      <alignment horizontal="center" vertical="center" wrapText="1" shrinkToFit="1"/>
    </xf>
    <xf numFmtId="4" fontId="3" fillId="0" borderId="2" xfId="0" applyNumberFormat="1" applyFont="1" applyBorder="1" applyAlignment="1">
      <alignment horizontal="center" vertical="center" shrinkToFit="1"/>
    </xf>
    <xf numFmtId="1" fontId="3" fillId="0" borderId="8" xfId="0" applyNumberFormat="1" applyFont="1" applyBorder="1" applyAlignment="1">
      <alignment horizontal="left" vertical="top" shrinkToFi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right" vertical="top" shrinkToFit="1"/>
    </xf>
    <xf numFmtId="4" fontId="3" fillId="0" borderId="8" xfId="0" applyNumberFormat="1" applyFont="1" applyBorder="1" applyAlignment="1">
      <alignment horizontal="right" vertical="top" shrinkToFit="1"/>
    </xf>
    <xf numFmtId="0" fontId="2" fillId="2" borderId="8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left" vertical="top" shrinkToFi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right" vertical="top" shrinkToFit="1"/>
    </xf>
    <xf numFmtId="4" fontId="3" fillId="0" borderId="5" xfId="0" applyNumberFormat="1" applyFont="1" applyBorder="1" applyAlignment="1">
      <alignment horizontal="right" vertical="top" shrinkToFit="1"/>
    </xf>
    <xf numFmtId="1" fontId="3" fillId="0" borderId="8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shrinkToFit="1"/>
    </xf>
    <xf numFmtId="4" fontId="3" fillId="0" borderId="0" xfId="0" applyNumberFormat="1" applyFont="1" applyAlignment="1">
      <alignment horizontal="right" vertical="top" shrinkToFit="1"/>
    </xf>
    <xf numFmtId="4" fontId="3" fillId="0" borderId="8" xfId="0" applyNumberFormat="1" applyFont="1" applyBorder="1" applyAlignment="1">
      <alignment horizontal="center" vertical="center" wrapText="1" shrinkToFit="1"/>
    </xf>
    <xf numFmtId="1" fontId="3" fillId="0" borderId="5" xfId="0" applyNumberFormat="1" applyFont="1" applyBorder="1" applyAlignment="1">
      <alignment horizontal="center" vertical="center" shrinkToFit="1"/>
    </xf>
    <xf numFmtId="164" fontId="3" fillId="0" borderId="5" xfId="0" applyNumberFormat="1" applyFont="1" applyBorder="1" applyAlignment="1">
      <alignment horizontal="center" vertical="center" shrinkToFit="1"/>
    </xf>
    <xf numFmtId="165" fontId="3" fillId="0" borderId="10" xfId="0" applyNumberFormat="1" applyFont="1" applyBorder="1" applyAlignment="1">
      <alignment horizontal="center" vertical="center" shrinkToFit="1"/>
    </xf>
    <xf numFmtId="164" fontId="3" fillId="0" borderId="10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horizontal="center" vertical="center" wrapText="1" shrinkToFit="1"/>
    </xf>
    <xf numFmtId="2" fontId="3" fillId="0" borderId="5" xfId="0" applyNumberFormat="1" applyFont="1" applyBorder="1" applyAlignment="1">
      <alignment horizontal="center" vertical="top" wrapText="1" shrinkToFi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</cellXfs>
  <cellStyles count="2">
    <cellStyle name="Normal" xfId="0" builtinId="0"/>
    <cellStyle name="Normal 3 3" xfId="1" xr:uid="{BB7F8821-80D7-4980-97F9-3DBFDDD6D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200025</xdr:colOff>
      <xdr:row>7</xdr:row>
      <xdr:rowOff>145628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0"/>
          <a:ext cx="6619875" cy="14791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1428750</xdr:colOff>
      <xdr:row>7</xdr:row>
      <xdr:rowOff>145628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24D9C2-EE1E-4789-AD48-C2239DC3A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0"/>
          <a:ext cx="6619875" cy="1479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H78"/>
  <sheetViews>
    <sheetView tabSelected="1" topLeftCell="A52" zoomScaleNormal="100" workbookViewId="0">
      <selection activeCell="A69" sqref="A69:E69"/>
    </sheetView>
  </sheetViews>
  <sheetFormatPr defaultRowHeight="15" x14ac:dyDescent="0.25"/>
  <cols>
    <col min="1" max="1" width="13.7109375" style="1" customWidth="1"/>
    <col min="2" max="2" width="73.85546875" style="1" customWidth="1"/>
    <col min="3" max="3" width="9.140625" style="1"/>
    <col min="4" max="4" width="12.28515625" style="1" customWidth="1"/>
    <col min="5" max="5" width="10.140625" style="1" bestFit="1" customWidth="1"/>
    <col min="6" max="6" width="18.140625" style="1" bestFit="1" customWidth="1"/>
    <col min="7" max="7" width="9.140625" style="1"/>
    <col min="8" max="8" width="11.7109375" style="1" bestFit="1" customWidth="1"/>
    <col min="9" max="16384" width="9.140625" style="1"/>
  </cols>
  <sheetData>
    <row r="9" spans="1:6" x14ac:dyDescent="0.25">
      <c r="A9" s="1" t="s">
        <v>42</v>
      </c>
      <c r="E9" s="16" t="s">
        <v>41</v>
      </c>
      <c r="F9" s="18">
        <v>46069</v>
      </c>
    </row>
    <row r="10" spans="1:6" x14ac:dyDescent="0.25">
      <c r="A10" t="s">
        <v>56</v>
      </c>
      <c r="B10"/>
    </row>
    <row r="11" spans="1:6" x14ac:dyDescent="0.25">
      <c r="A11" s="1" t="s">
        <v>53</v>
      </c>
      <c r="B11" s="19">
        <v>0.20699999999999999</v>
      </c>
    </row>
    <row r="12" spans="1:6" x14ac:dyDescent="0.25">
      <c r="A12" s="1" t="s">
        <v>54</v>
      </c>
      <c r="B12" s="19">
        <v>0.1772</v>
      </c>
    </row>
    <row r="13" spans="1:6" x14ac:dyDescent="0.25">
      <c r="A13" s="1" t="s">
        <v>43</v>
      </c>
    </row>
    <row r="14" spans="1:6" x14ac:dyDescent="0.25">
      <c r="A14" s="1" t="s">
        <v>44</v>
      </c>
    </row>
    <row r="15" spans="1:6" x14ac:dyDescent="0.25">
      <c r="A15" s="73" t="s">
        <v>45</v>
      </c>
      <c r="B15" s="73"/>
    </row>
    <row r="16" spans="1:6" x14ac:dyDescent="0.25">
      <c r="A16" s="80" t="s">
        <v>87</v>
      </c>
      <c r="B16" s="80"/>
      <c r="C16" s="80"/>
      <c r="D16" s="80"/>
      <c r="E16" s="80"/>
      <c r="F16" s="80"/>
    </row>
    <row r="17" spans="1:8" ht="12.75" customHeight="1" x14ac:dyDescent="0.25">
      <c r="A17" s="74" t="s">
        <v>85</v>
      </c>
      <c r="B17" s="74"/>
    </row>
    <row r="18" spans="1:8" ht="36" x14ac:dyDescent="0.25">
      <c r="A18" s="21" t="s">
        <v>1</v>
      </c>
      <c r="B18" s="21" t="s">
        <v>2</v>
      </c>
      <c r="C18" s="21" t="s">
        <v>3</v>
      </c>
      <c r="D18" s="21" t="s">
        <v>4</v>
      </c>
      <c r="E18" s="21" t="s">
        <v>47</v>
      </c>
      <c r="F18" s="21" t="s">
        <v>5</v>
      </c>
    </row>
    <row r="19" spans="1:8" x14ac:dyDescent="0.25">
      <c r="A19" s="5">
        <v>840000</v>
      </c>
      <c r="B19" s="6" t="s">
        <v>46</v>
      </c>
      <c r="C19" s="7" t="s">
        <v>6</v>
      </c>
      <c r="D19" s="8">
        <f>'PLANILHA DE CALCULO'!D19</f>
        <v>3200</v>
      </c>
      <c r="E19" s="10">
        <v>36.950000000000003</v>
      </c>
      <c r="F19" s="11">
        <f>TRUNC(D19*E19,2)</f>
        <v>118240</v>
      </c>
      <c r="G19" s="1">
        <v>30.62</v>
      </c>
      <c r="H19" s="20">
        <f>G19*B11</f>
        <v>6.3383399999999996</v>
      </c>
    </row>
    <row r="20" spans="1:8" ht="15.75" customHeight="1" x14ac:dyDescent="0.25">
      <c r="A20" s="75" t="s">
        <v>8</v>
      </c>
      <c r="B20" s="75"/>
      <c r="C20" s="75"/>
      <c r="D20" s="75"/>
      <c r="E20" s="76"/>
      <c r="F20" s="15">
        <f>SUM(F19:F19)</f>
        <v>118240</v>
      </c>
    </row>
    <row r="21" spans="1:8" x14ac:dyDescent="0.25">
      <c r="A21" s="74" t="s">
        <v>9</v>
      </c>
      <c r="B21" s="74"/>
    </row>
    <row r="22" spans="1:8" ht="36" x14ac:dyDescent="0.25">
      <c r="A22" s="21" t="s">
        <v>1</v>
      </c>
      <c r="B22" s="21" t="s">
        <v>2</v>
      </c>
      <c r="C22" s="21" t="s">
        <v>3</v>
      </c>
      <c r="D22" s="21" t="s">
        <v>4</v>
      </c>
      <c r="E22" s="21" t="str">
        <f>E18</f>
        <v>Preço Unitário com BDI</v>
      </c>
      <c r="F22" s="21" t="s">
        <v>5</v>
      </c>
    </row>
    <row r="23" spans="1:8" x14ac:dyDescent="0.25">
      <c r="A23" s="5">
        <v>411000</v>
      </c>
      <c r="B23" s="6" t="s">
        <v>51</v>
      </c>
      <c r="C23" s="7" t="s">
        <v>10</v>
      </c>
      <c r="D23" s="9">
        <f>'PLANILHA DE CALCULO'!D23</f>
        <v>3000</v>
      </c>
      <c r="E23" s="10">
        <v>11.63</v>
      </c>
      <c r="F23" s="11">
        <f t="shared" ref="F23" si="0">TRUNC(D23*E23,2)</f>
        <v>34890</v>
      </c>
      <c r="G23" s="1">
        <v>9.64</v>
      </c>
      <c r="H23" s="1">
        <f>G23*B11</f>
        <v>1.9954799999999999</v>
      </c>
    </row>
    <row r="24" spans="1:8" x14ac:dyDescent="0.25">
      <c r="A24" s="5">
        <v>410800</v>
      </c>
      <c r="B24" s="6" t="s">
        <v>69</v>
      </c>
      <c r="C24" s="7" t="s">
        <v>10</v>
      </c>
      <c r="D24" s="9">
        <f>'PLANILHA DE CALCULO'!D24</f>
        <v>3900</v>
      </c>
      <c r="E24" s="10">
        <v>11.15</v>
      </c>
      <c r="F24" s="11">
        <f t="shared" ref="F24" si="1">TRUNC(D24*E24,2)</f>
        <v>43485</v>
      </c>
      <c r="G24" s="1">
        <v>9.24</v>
      </c>
      <c r="H24" s="1">
        <f>G24*B11</f>
        <v>1.9126799999999999</v>
      </c>
    </row>
    <row r="25" spans="1:8" x14ac:dyDescent="0.25">
      <c r="A25" s="75" t="s">
        <v>8</v>
      </c>
      <c r="B25" s="75"/>
      <c r="C25" s="75"/>
      <c r="D25" s="75"/>
      <c r="E25" s="76"/>
      <c r="F25" s="15">
        <f>SUM(F23:F24)</f>
        <v>78375</v>
      </c>
    </row>
    <row r="26" spans="1:8" x14ac:dyDescent="0.25">
      <c r="A26" s="74" t="s">
        <v>11</v>
      </c>
      <c r="B26" s="74"/>
    </row>
    <row r="27" spans="1:8" ht="36" x14ac:dyDescent="0.25">
      <c r="A27" s="2" t="s">
        <v>1</v>
      </c>
      <c r="B27" s="2" t="s">
        <v>2</v>
      </c>
      <c r="C27" s="3" t="s">
        <v>3</v>
      </c>
      <c r="D27" s="4" t="s">
        <v>4</v>
      </c>
      <c r="E27" s="21" t="str">
        <f>E22</f>
        <v>Preço Unitário com BDI</v>
      </c>
      <c r="F27" s="4" t="s">
        <v>5</v>
      </c>
    </row>
    <row r="28" spans="1:8" x14ac:dyDescent="0.25">
      <c r="A28" s="5">
        <v>546000</v>
      </c>
      <c r="B28" s="6" t="s">
        <v>48</v>
      </c>
      <c r="C28" s="7" t="s">
        <v>10</v>
      </c>
      <c r="D28" s="9">
        <f>'PLANILHA DE CALCULO'!D28</f>
        <v>1200</v>
      </c>
      <c r="E28" s="10">
        <v>175.02</v>
      </c>
      <c r="F28" s="11">
        <f t="shared" ref="F28:F36" si="2">TRUNC(D28*E28,2)</f>
        <v>210024</v>
      </c>
      <c r="G28" s="1">
        <v>145.62</v>
      </c>
      <c r="H28" s="1">
        <f>G28*B11</f>
        <v>30.143339999999998</v>
      </c>
    </row>
    <row r="29" spans="1:8" x14ac:dyDescent="0.25">
      <c r="A29" s="5">
        <v>587000</v>
      </c>
      <c r="B29" s="6" t="s">
        <v>78</v>
      </c>
      <c r="C29" s="7" t="s">
        <v>79</v>
      </c>
      <c r="D29" s="9">
        <f>'PLANILHA DE CALCULO'!D29</f>
        <v>6000</v>
      </c>
      <c r="E29" s="10">
        <v>6.38</v>
      </c>
      <c r="F29" s="11">
        <f t="shared" ref="F29" si="3">TRUNC(D29*E29,2)</f>
        <v>38280</v>
      </c>
      <c r="G29" s="1">
        <v>5.29</v>
      </c>
      <c r="H29" s="1">
        <f>G29*B11</f>
        <v>1.0950299999999999</v>
      </c>
    </row>
    <row r="30" spans="1:8" x14ac:dyDescent="0.25">
      <c r="A30" s="5">
        <v>570000</v>
      </c>
      <c r="B30" s="6" t="s">
        <v>52</v>
      </c>
      <c r="C30" s="7" t="s">
        <v>12</v>
      </c>
      <c r="D30" s="8">
        <f>1000*6*0.04*2.59</f>
        <v>621.59999999999991</v>
      </c>
      <c r="E30" s="10">
        <v>320.83999999999997</v>
      </c>
      <c r="F30" s="11">
        <f t="shared" si="2"/>
        <v>199434.14</v>
      </c>
      <c r="G30" s="1">
        <v>207.81</v>
      </c>
      <c r="H30" s="1">
        <f>G30*B11</f>
        <v>43.016669999999998</v>
      </c>
    </row>
    <row r="31" spans="1:8" x14ac:dyDescent="0.25">
      <c r="A31" s="5">
        <v>560100</v>
      </c>
      <c r="B31" s="6" t="s">
        <v>13</v>
      </c>
      <c r="C31" s="7" t="s">
        <v>14</v>
      </c>
      <c r="D31" s="9">
        <f>1000*6</f>
        <v>6000</v>
      </c>
      <c r="E31" s="10">
        <v>0.61</v>
      </c>
      <c r="F31" s="11">
        <f t="shared" si="2"/>
        <v>3660</v>
      </c>
      <c r="G31" s="1">
        <v>0.51</v>
      </c>
      <c r="H31" s="1">
        <f>G31*B11</f>
        <v>0.10557</v>
      </c>
    </row>
    <row r="32" spans="1:8" x14ac:dyDescent="0.25">
      <c r="A32" s="5">
        <v>561100</v>
      </c>
      <c r="B32" s="6" t="s">
        <v>15</v>
      </c>
      <c r="C32" s="7" t="s">
        <v>14</v>
      </c>
      <c r="D32" s="9">
        <f>1000*6</f>
        <v>6000</v>
      </c>
      <c r="E32" s="10">
        <v>0.42</v>
      </c>
      <c r="F32" s="11">
        <f t="shared" si="2"/>
        <v>2520</v>
      </c>
      <c r="G32" s="1">
        <v>0.35</v>
      </c>
      <c r="H32" s="1">
        <f>G32*B11</f>
        <v>7.2449999999999987E-2</v>
      </c>
    </row>
    <row r="33" spans="1:8" x14ac:dyDescent="0.25">
      <c r="A33" s="5">
        <v>511100</v>
      </c>
      <c r="B33" s="6" t="s">
        <v>16</v>
      </c>
      <c r="C33" s="7" t="s">
        <v>14</v>
      </c>
      <c r="D33" s="9">
        <v>10000</v>
      </c>
      <c r="E33" s="10">
        <v>4.93</v>
      </c>
      <c r="F33" s="11">
        <f t="shared" si="2"/>
        <v>49300</v>
      </c>
      <c r="G33" s="1">
        <v>4.09</v>
      </c>
      <c r="H33" s="1">
        <f>G33*B11</f>
        <v>0.84662999999999988</v>
      </c>
    </row>
    <row r="34" spans="1:8" x14ac:dyDescent="0.25">
      <c r="A34" s="5">
        <v>533000</v>
      </c>
      <c r="B34" s="6" t="s">
        <v>17</v>
      </c>
      <c r="C34" s="7" t="s">
        <v>10</v>
      </c>
      <c r="D34" s="9">
        <f>'PLANILHA DE CALCULO'!D34</f>
        <v>1200</v>
      </c>
      <c r="E34" s="10">
        <v>37.68</v>
      </c>
      <c r="F34" s="11">
        <f t="shared" si="2"/>
        <v>45216</v>
      </c>
      <c r="G34" s="1">
        <v>26.54</v>
      </c>
      <c r="H34" s="1">
        <f>G34*B11</f>
        <v>5.4937799999999992</v>
      </c>
    </row>
    <row r="35" spans="1:8" x14ac:dyDescent="0.25">
      <c r="A35" s="5">
        <v>581052</v>
      </c>
      <c r="B35" s="6" t="s">
        <v>50</v>
      </c>
      <c r="C35" s="7" t="s">
        <v>18</v>
      </c>
      <c r="D35" s="8">
        <f>'PLANILHA DE CALCULO'!D35</f>
        <v>18503.477999999999</v>
      </c>
      <c r="E35" s="10">
        <v>1.1100000000000001</v>
      </c>
      <c r="F35" s="11">
        <f t="shared" si="2"/>
        <v>20538.86</v>
      </c>
      <c r="G35" s="1">
        <v>0.95</v>
      </c>
      <c r="H35" s="1">
        <f>G35*B11</f>
        <v>0.19664999999999999</v>
      </c>
    </row>
    <row r="36" spans="1:8" x14ac:dyDescent="0.25">
      <c r="A36" s="5">
        <v>581011</v>
      </c>
      <c r="B36" s="6" t="s">
        <v>19</v>
      </c>
      <c r="C36" s="7" t="s">
        <v>18</v>
      </c>
      <c r="D36" s="8">
        <f>'PLANILHA DE CALCULO'!D36</f>
        <v>4953.5999999999995</v>
      </c>
      <c r="E36" s="10">
        <v>1.02</v>
      </c>
      <c r="F36" s="11">
        <f t="shared" si="2"/>
        <v>5052.67</v>
      </c>
      <c r="G36" s="1">
        <v>0.87</v>
      </c>
      <c r="H36" s="1">
        <f>G36*B11</f>
        <v>0.18009</v>
      </c>
    </row>
    <row r="37" spans="1:8" x14ac:dyDescent="0.25">
      <c r="A37" s="75" t="s">
        <v>8</v>
      </c>
      <c r="B37" s="75"/>
      <c r="C37" s="75"/>
      <c r="D37" s="75"/>
      <c r="E37" s="76"/>
      <c r="F37" s="15">
        <f>SUM(F28:F36)</f>
        <v>574025.67000000004</v>
      </c>
    </row>
    <row r="38" spans="1:8" x14ac:dyDescent="0.25">
      <c r="A38" s="74" t="s">
        <v>20</v>
      </c>
      <c r="B38" s="74"/>
    </row>
    <row r="39" spans="1:8" ht="36" x14ac:dyDescent="0.25">
      <c r="A39" s="2" t="s">
        <v>1</v>
      </c>
      <c r="B39" s="2" t="s">
        <v>2</v>
      </c>
      <c r="C39" s="3" t="s">
        <v>3</v>
      </c>
      <c r="D39" s="4" t="s">
        <v>4</v>
      </c>
      <c r="E39" s="21" t="str">
        <f>E27</f>
        <v>Preço Unitário com BDI</v>
      </c>
      <c r="F39" s="4" t="s">
        <v>5</v>
      </c>
    </row>
    <row r="40" spans="1:8" x14ac:dyDescent="0.25">
      <c r="A40" s="5">
        <v>589000</v>
      </c>
      <c r="B40" s="6" t="s">
        <v>49</v>
      </c>
      <c r="C40" s="7" t="s">
        <v>12</v>
      </c>
      <c r="D40" s="8">
        <f>D30*0.0525</f>
        <v>32.633999999999993</v>
      </c>
      <c r="E40" s="11">
        <v>5886.78</v>
      </c>
      <c r="F40" s="11">
        <f>TRUNC(D40*E40,2)</f>
        <v>192109.17</v>
      </c>
      <c r="G40" s="14">
        <v>5046.9799999999996</v>
      </c>
      <c r="H40" s="1">
        <f>G40*B12</f>
        <v>894.32485599999995</v>
      </c>
    </row>
    <row r="41" spans="1:8" x14ac:dyDescent="0.25">
      <c r="A41" s="5">
        <v>589190</v>
      </c>
      <c r="B41" s="6" t="s">
        <v>21</v>
      </c>
      <c r="C41" s="7" t="s">
        <v>12</v>
      </c>
      <c r="D41" s="8">
        <f>D31*0.0012</f>
        <v>7.1999999999999993</v>
      </c>
      <c r="E41" s="11">
        <v>4293.57</v>
      </c>
      <c r="F41" s="11">
        <f>TRUNC(D41*E41,2)</f>
        <v>30913.7</v>
      </c>
      <c r="G41" s="14">
        <v>3681.06</v>
      </c>
      <c r="H41" s="1">
        <f>G41*B12</f>
        <v>652.28383199999996</v>
      </c>
    </row>
    <row r="42" spans="1:8" x14ac:dyDescent="0.25">
      <c r="A42" s="5">
        <v>589420</v>
      </c>
      <c r="B42" s="6" t="s">
        <v>22</v>
      </c>
      <c r="C42" s="7" t="s">
        <v>12</v>
      </c>
      <c r="D42" s="8">
        <f>D32*0.0005</f>
        <v>3</v>
      </c>
      <c r="E42" s="11">
        <v>4327.38</v>
      </c>
      <c r="F42" s="11">
        <f>TRUNC(D42*E42,2)</f>
        <v>12982.14</v>
      </c>
      <c r="G42" s="14">
        <v>3710.04</v>
      </c>
      <c r="H42" s="1">
        <f>G42*B12</f>
        <v>657.41908799999999</v>
      </c>
    </row>
    <row r="43" spans="1:8" x14ac:dyDescent="0.25">
      <c r="A43" s="5">
        <v>589520</v>
      </c>
      <c r="B43" s="6" t="s">
        <v>80</v>
      </c>
      <c r="C43" s="7" t="s">
        <v>12</v>
      </c>
      <c r="D43" s="8">
        <f>D33*0.0005</f>
        <v>5</v>
      </c>
      <c r="E43" s="11">
        <v>4420.8999999999996</v>
      </c>
      <c r="F43" s="11">
        <f>TRUNC(D43*E43,2)</f>
        <v>22104.5</v>
      </c>
      <c r="G43" s="14">
        <v>3790.22</v>
      </c>
      <c r="H43" s="1">
        <f>G43*B12</f>
        <v>671.62698399999999</v>
      </c>
    </row>
    <row r="44" spans="1:8" x14ac:dyDescent="0.25">
      <c r="A44" s="75" t="s">
        <v>8</v>
      </c>
      <c r="B44" s="75"/>
      <c r="C44" s="75"/>
      <c r="D44" s="75"/>
      <c r="E44" s="76"/>
      <c r="F44" s="15">
        <f>SUM(F40:F43)</f>
        <v>258109.51</v>
      </c>
    </row>
    <row r="45" spans="1:8" x14ac:dyDescent="0.25">
      <c r="A45" s="74" t="s">
        <v>57</v>
      </c>
      <c r="B45" s="74"/>
    </row>
    <row r="46" spans="1:8" ht="36" x14ac:dyDescent="0.25">
      <c r="A46" s="2" t="s">
        <v>1</v>
      </c>
      <c r="B46" s="2" t="s">
        <v>2</v>
      </c>
      <c r="C46" s="3" t="s">
        <v>3</v>
      </c>
      <c r="D46" s="4" t="s">
        <v>4</v>
      </c>
      <c r="E46" s="21" t="str">
        <f>E39</f>
        <v>Preço Unitário com BDI</v>
      </c>
      <c r="F46" s="4" t="s">
        <v>5</v>
      </c>
    </row>
    <row r="47" spans="1:8" x14ac:dyDescent="0.25">
      <c r="A47" s="5">
        <v>800200</v>
      </c>
      <c r="B47" s="6" t="s">
        <v>25</v>
      </c>
      <c r="C47" s="7" t="s">
        <v>14</v>
      </c>
      <c r="D47" s="9">
        <v>2000</v>
      </c>
      <c r="E47" s="10">
        <v>12.48</v>
      </c>
      <c r="F47" s="11">
        <f>TRUNC(D47*E47,2)</f>
        <v>24960</v>
      </c>
      <c r="G47" s="1">
        <v>10.34</v>
      </c>
      <c r="H47" s="1">
        <f>G47*B11</f>
        <v>2.1403799999999999</v>
      </c>
    </row>
    <row r="48" spans="1:8" x14ac:dyDescent="0.25">
      <c r="A48" s="75" t="s">
        <v>23</v>
      </c>
      <c r="B48" s="75"/>
      <c r="C48" s="75"/>
      <c r="D48" s="75"/>
      <c r="E48" s="76"/>
      <c r="F48" s="15">
        <f>SUM(F47)</f>
        <v>24960</v>
      </c>
    </row>
    <row r="50" spans="1:8" x14ac:dyDescent="0.25">
      <c r="A50" s="74" t="s">
        <v>58</v>
      </c>
      <c r="B50" s="74"/>
    </row>
    <row r="51" spans="1:8" ht="36" x14ac:dyDescent="0.25">
      <c r="A51" s="2" t="s">
        <v>1</v>
      </c>
      <c r="B51" s="2" t="s">
        <v>2</v>
      </c>
      <c r="C51" s="3" t="s">
        <v>3</v>
      </c>
      <c r="D51" s="4" t="s">
        <v>4</v>
      </c>
      <c r="E51" s="21" t="str">
        <f>E46</f>
        <v>Preço Unitário com BDI</v>
      </c>
      <c r="F51" s="4" t="s">
        <v>5</v>
      </c>
    </row>
    <row r="52" spans="1:8" x14ac:dyDescent="0.25">
      <c r="A52" s="5">
        <v>822000</v>
      </c>
      <c r="B52" s="6" t="s">
        <v>27</v>
      </c>
      <c r="C52" s="7" t="s">
        <v>14</v>
      </c>
      <c r="D52" s="8">
        <v>300</v>
      </c>
      <c r="E52" s="10">
        <v>32.909999999999997</v>
      </c>
      <c r="F52" s="11">
        <f t="shared" ref="F52:F55" si="4">TRUNC(D52*E52,2)</f>
        <v>9873</v>
      </c>
      <c r="G52" s="1">
        <v>27.27</v>
      </c>
      <c r="H52" s="1">
        <f>G52*B11</f>
        <v>5.6448899999999993</v>
      </c>
    </row>
    <row r="53" spans="1:8" x14ac:dyDescent="0.25">
      <c r="A53" s="5">
        <v>890190</v>
      </c>
      <c r="B53" s="6" t="s">
        <v>28</v>
      </c>
      <c r="C53" s="7" t="s">
        <v>7</v>
      </c>
      <c r="D53" s="8">
        <v>1</v>
      </c>
      <c r="E53" s="11">
        <v>1527.57</v>
      </c>
      <c r="F53" s="11">
        <f t="shared" si="4"/>
        <v>1527.57</v>
      </c>
    </row>
    <row r="54" spans="1:8" x14ac:dyDescent="0.25">
      <c r="A54" s="5">
        <v>820000</v>
      </c>
      <c r="B54" s="6" t="s">
        <v>29</v>
      </c>
      <c r="C54" s="7" t="s">
        <v>14</v>
      </c>
      <c r="D54" s="8">
        <v>0.61</v>
      </c>
      <c r="E54" s="10">
        <v>652.84</v>
      </c>
      <c r="F54" s="11">
        <f t="shared" si="4"/>
        <v>398.23</v>
      </c>
      <c r="G54" s="1">
        <v>540.88</v>
      </c>
      <c r="H54" s="1">
        <f>G54*B11</f>
        <v>111.96216</v>
      </c>
    </row>
    <row r="55" spans="1:8" x14ac:dyDescent="0.25">
      <c r="A55" s="5">
        <v>821300</v>
      </c>
      <c r="B55" s="6" t="s">
        <v>30</v>
      </c>
      <c r="C55" s="7" t="s">
        <v>7</v>
      </c>
      <c r="D55" s="8">
        <v>3</v>
      </c>
      <c r="E55" s="10">
        <v>494.08</v>
      </c>
      <c r="F55" s="11">
        <f t="shared" si="4"/>
        <v>1482.24</v>
      </c>
      <c r="G55" s="1">
        <v>409.35</v>
      </c>
      <c r="H55" s="1">
        <f>G55*B11</f>
        <v>84.73545</v>
      </c>
    </row>
    <row r="56" spans="1:8" x14ac:dyDescent="0.25">
      <c r="A56" s="75" t="s">
        <v>8</v>
      </c>
      <c r="B56" s="75"/>
      <c r="C56" s="75"/>
      <c r="D56" s="75"/>
      <c r="E56" s="76"/>
      <c r="F56" s="15">
        <f>SUM(F52:F55)</f>
        <v>13281.039999999999</v>
      </c>
    </row>
    <row r="57" spans="1:8" x14ac:dyDescent="0.25">
      <c r="A57" s="12"/>
      <c r="B57" s="12"/>
      <c r="C57" s="12"/>
      <c r="D57" s="12"/>
      <c r="E57" s="12"/>
      <c r="F57" s="13"/>
    </row>
    <row r="58" spans="1:8" x14ac:dyDescent="0.25">
      <c r="A58" s="74" t="s">
        <v>59</v>
      </c>
      <c r="B58" s="74"/>
    </row>
    <row r="59" spans="1:8" ht="36" x14ac:dyDescent="0.25">
      <c r="A59" s="2" t="s">
        <v>1</v>
      </c>
      <c r="B59" s="2" t="s">
        <v>2</v>
      </c>
      <c r="C59" s="3" t="s">
        <v>3</v>
      </c>
      <c r="D59" s="4" t="s">
        <v>4</v>
      </c>
      <c r="E59" s="21" t="str">
        <f>E51</f>
        <v>Preço Unitário com BDI</v>
      </c>
      <c r="F59" s="4" t="s">
        <v>5</v>
      </c>
    </row>
    <row r="60" spans="1:8" x14ac:dyDescent="0.25">
      <c r="A60" s="5">
        <v>894280</v>
      </c>
      <c r="B60" s="6" t="s">
        <v>31</v>
      </c>
      <c r="C60" s="7" t="s">
        <v>7</v>
      </c>
      <c r="D60" s="8">
        <v>1</v>
      </c>
      <c r="E60" s="11">
        <v>105207.96</v>
      </c>
      <c r="F60" s="11">
        <f>TRUNC(D60*E60,2)</f>
        <v>105207.96</v>
      </c>
    </row>
    <row r="61" spans="1:8" x14ac:dyDescent="0.25">
      <c r="A61" s="75" t="s">
        <v>8</v>
      </c>
      <c r="B61" s="75"/>
      <c r="C61" s="75"/>
      <c r="D61" s="75"/>
      <c r="E61" s="76"/>
      <c r="F61" s="15">
        <f>SUM(F60)</f>
        <v>105207.96</v>
      </c>
    </row>
    <row r="62" spans="1:8" x14ac:dyDescent="0.25">
      <c r="A62" s="74" t="s">
        <v>60</v>
      </c>
      <c r="B62" s="74"/>
    </row>
    <row r="63" spans="1:8" ht="36" x14ac:dyDescent="0.25">
      <c r="A63" s="2" t="s">
        <v>1</v>
      </c>
      <c r="B63" s="2" t="s">
        <v>2</v>
      </c>
      <c r="C63" s="3" t="s">
        <v>3</v>
      </c>
      <c r="D63" s="4" t="s">
        <v>4</v>
      </c>
      <c r="E63" s="21" t="str">
        <f>E59</f>
        <v>Preço Unitário com BDI</v>
      </c>
      <c r="F63" s="4" t="s">
        <v>5</v>
      </c>
    </row>
    <row r="64" spans="1:8" x14ac:dyDescent="0.25">
      <c r="A64" s="5">
        <v>892479</v>
      </c>
      <c r="B64" s="6" t="s">
        <v>32</v>
      </c>
      <c r="C64" s="7" t="s">
        <v>7</v>
      </c>
      <c r="D64" s="8">
        <v>1</v>
      </c>
      <c r="E64" s="11">
        <v>55185.66</v>
      </c>
      <c r="F64" s="11">
        <f>TRUNC(D64*E64,2)</f>
        <v>55185.66</v>
      </c>
    </row>
    <row r="65" spans="1:8" x14ac:dyDescent="0.25">
      <c r="A65" s="75" t="s">
        <v>8</v>
      </c>
      <c r="B65" s="75"/>
      <c r="C65" s="75"/>
      <c r="D65" s="75"/>
      <c r="E65" s="76"/>
      <c r="F65" s="15">
        <f>SUM(F64)</f>
        <v>55185.66</v>
      </c>
    </row>
    <row r="66" spans="1:8" x14ac:dyDescent="0.25">
      <c r="A66" s="74" t="s">
        <v>61</v>
      </c>
      <c r="B66" s="74"/>
    </row>
    <row r="67" spans="1:8" ht="36" x14ac:dyDescent="0.25">
      <c r="A67" s="2" t="s">
        <v>1</v>
      </c>
      <c r="B67" s="2" t="s">
        <v>2</v>
      </c>
      <c r="C67" s="3" t="s">
        <v>3</v>
      </c>
      <c r="D67" s="4" t="s">
        <v>4</v>
      </c>
      <c r="E67" s="21" t="str">
        <f>E63</f>
        <v>Preço Unitário com BDI</v>
      </c>
      <c r="F67" s="4" t="s">
        <v>5</v>
      </c>
    </row>
    <row r="68" spans="1:8" x14ac:dyDescent="0.25">
      <c r="A68" s="5">
        <v>990550</v>
      </c>
      <c r="B68" s="6" t="s">
        <v>33</v>
      </c>
      <c r="C68" s="7" t="s">
        <v>7</v>
      </c>
      <c r="D68" s="8">
        <v>1</v>
      </c>
      <c r="E68" s="11">
        <v>82084.42</v>
      </c>
      <c r="F68" s="11">
        <f>TRUNC(D68*E68,2)</f>
        <v>82084.42</v>
      </c>
    </row>
    <row r="69" spans="1:8" x14ac:dyDescent="0.25">
      <c r="A69" s="75" t="s">
        <v>8</v>
      </c>
      <c r="B69" s="75"/>
      <c r="C69" s="75"/>
      <c r="D69" s="75"/>
      <c r="E69" s="76"/>
      <c r="F69" s="15">
        <f>SUM(F68)</f>
        <v>82084.42</v>
      </c>
    </row>
    <row r="71" spans="1:8" x14ac:dyDescent="0.25">
      <c r="A71" s="75" t="s">
        <v>34</v>
      </c>
      <c r="B71" s="75"/>
      <c r="C71" s="75"/>
      <c r="D71" s="75"/>
      <c r="E71" s="76"/>
      <c r="F71" s="17">
        <f>F20+F25+F37+F44+F48+F56+F61+F65+F69</f>
        <v>1309469.26</v>
      </c>
    </row>
    <row r="74" spans="1:8" x14ac:dyDescent="0.25">
      <c r="H74" s="14"/>
    </row>
    <row r="75" spans="1:8" x14ac:dyDescent="0.25">
      <c r="B75" s="23" t="s">
        <v>40</v>
      </c>
    </row>
    <row r="76" spans="1:8" x14ac:dyDescent="0.25">
      <c r="B76" s="23" t="s">
        <v>38</v>
      </c>
    </row>
    <row r="77" spans="1:8" x14ac:dyDescent="0.25">
      <c r="B77" s="23" t="s">
        <v>39</v>
      </c>
    </row>
    <row r="78" spans="1:8" ht="30" x14ac:dyDescent="0.25">
      <c r="B78" s="22" t="s">
        <v>55</v>
      </c>
    </row>
  </sheetData>
  <mergeCells count="20">
    <mergeCell ref="A16:F16"/>
    <mergeCell ref="A17:B17"/>
    <mergeCell ref="A20:E20"/>
    <mergeCell ref="A21:B21"/>
    <mergeCell ref="A25:E25"/>
    <mergeCell ref="A26:B26"/>
    <mergeCell ref="A38:B38"/>
    <mergeCell ref="A44:E44"/>
    <mergeCell ref="A45:B45"/>
    <mergeCell ref="A48:E48"/>
    <mergeCell ref="A37:E37"/>
    <mergeCell ref="A66:B66"/>
    <mergeCell ref="A69:E69"/>
    <mergeCell ref="A71:E71"/>
    <mergeCell ref="A65:E65"/>
    <mergeCell ref="A50:B50"/>
    <mergeCell ref="A56:E56"/>
    <mergeCell ref="A58:B58"/>
    <mergeCell ref="A61:E61"/>
    <mergeCell ref="A62:B62"/>
  </mergeCells>
  <printOptions horizontalCentered="1"/>
  <pageMargins left="0.25" right="0.25" top="0.75" bottom="0.75" header="0.3" footer="0.3"/>
  <pageSetup paperSize="9" scale="72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3A54-AFDD-420C-B9C2-3D3B93284BEA}">
  <sheetPr>
    <pageSetUpPr fitToPage="1"/>
  </sheetPr>
  <dimension ref="A1:G76"/>
  <sheetViews>
    <sheetView topLeftCell="A7" workbookViewId="0">
      <selection activeCell="E35" sqref="E35"/>
    </sheetView>
  </sheetViews>
  <sheetFormatPr defaultRowHeight="15" x14ac:dyDescent="0.25"/>
  <cols>
    <col min="1" max="1" width="13.85546875" customWidth="1"/>
    <col min="2" max="2" width="40.85546875" customWidth="1"/>
    <col min="4" max="4" width="14.42578125" customWidth="1"/>
    <col min="5" max="5" width="51.285156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 t="s">
        <v>42</v>
      </c>
      <c r="B9" s="1"/>
      <c r="C9" s="1"/>
      <c r="D9" s="1"/>
      <c r="E9" s="16"/>
    </row>
    <row r="10" spans="1:5" x14ac:dyDescent="0.25">
      <c r="A10" t="s">
        <v>56</v>
      </c>
      <c r="C10" s="1"/>
      <c r="D10" s="1"/>
      <c r="E10" s="1"/>
    </row>
    <row r="11" spans="1:5" x14ac:dyDescent="0.25">
      <c r="A11" s="1" t="s">
        <v>53</v>
      </c>
      <c r="B11" s="19">
        <v>0.20069999999999999</v>
      </c>
      <c r="C11" s="1"/>
      <c r="D11" s="1"/>
      <c r="E11" s="1"/>
    </row>
    <row r="12" spans="1:5" x14ac:dyDescent="0.25">
      <c r="A12" s="1" t="s">
        <v>54</v>
      </c>
      <c r="B12" s="19">
        <v>0.17100000000000001</v>
      </c>
      <c r="C12" s="1"/>
      <c r="D12" s="1"/>
      <c r="E12" s="1"/>
    </row>
    <row r="13" spans="1:5" x14ac:dyDescent="0.25">
      <c r="A13" s="1" t="s">
        <v>43</v>
      </c>
      <c r="B13" s="1"/>
      <c r="C13" s="1"/>
      <c r="D13" s="1"/>
      <c r="E13" s="1"/>
    </row>
    <row r="14" spans="1:5" x14ac:dyDescent="0.25">
      <c r="A14" s="1" t="s">
        <v>44</v>
      </c>
      <c r="B14" s="1"/>
      <c r="C14" s="1"/>
      <c r="D14" s="1"/>
      <c r="E14" s="1"/>
    </row>
    <row r="15" spans="1:5" x14ac:dyDescent="0.25">
      <c r="A15" s="1" t="s">
        <v>45</v>
      </c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6" x14ac:dyDescent="0.25">
      <c r="A17" s="74" t="s">
        <v>0</v>
      </c>
      <c r="B17" s="74"/>
      <c r="C17" s="1"/>
      <c r="D17" s="1"/>
      <c r="E17" s="1"/>
    </row>
    <row r="18" spans="1:6" x14ac:dyDescent="0.25">
      <c r="A18" s="21" t="s">
        <v>1</v>
      </c>
      <c r="B18" s="21" t="s">
        <v>2</v>
      </c>
      <c r="C18" s="21" t="s">
        <v>3</v>
      </c>
      <c r="D18" s="21" t="s">
        <v>4</v>
      </c>
      <c r="E18" s="21" t="s">
        <v>62</v>
      </c>
    </row>
    <row r="19" spans="1:6" ht="51" x14ac:dyDescent="0.25">
      <c r="A19" s="27">
        <v>840000</v>
      </c>
      <c r="B19" s="28" t="s">
        <v>46</v>
      </c>
      <c r="C19" s="28" t="s">
        <v>6</v>
      </c>
      <c r="D19" s="29">
        <v>3200</v>
      </c>
      <c r="E19" s="26" t="s">
        <v>63</v>
      </c>
    </row>
    <row r="20" spans="1:6" x14ac:dyDescent="0.25">
      <c r="A20" s="30"/>
      <c r="B20" s="31"/>
      <c r="C20" s="24"/>
      <c r="D20" s="25"/>
      <c r="E20" s="25"/>
    </row>
    <row r="21" spans="1:6" x14ac:dyDescent="0.25">
      <c r="A21" s="79" t="s">
        <v>9</v>
      </c>
      <c r="B21" s="79"/>
      <c r="C21" s="1"/>
      <c r="D21" s="1"/>
      <c r="E21" s="1"/>
    </row>
    <row r="22" spans="1:6" x14ac:dyDescent="0.25">
      <c r="A22" s="33" t="s">
        <v>1</v>
      </c>
      <c r="B22" s="33" t="s">
        <v>2</v>
      </c>
      <c r="C22" s="33" t="s">
        <v>3</v>
      </c>
      <c r="D22" s="32" t="s">
        <v>4</v>
      </c>
      <c r="E22" s="21" t="s">
        <v>62</v>
      </c>
    </row>
    <row r="23" spans="1:6" ht="38.25" x14ac:dyDescent="0.25">
      <c r="A23" s="35">
        <v>411000</v>
      </c>
      <c r="B23" s="36" t="s">
        <v>51</v>
      </c>
      <c r="C23" s="37" t="s">
        <v>10</v>
      </c>
      <c r="D23" s="38">
        <f>1000*10*0.3</f>
        <v>3000</v>
      </c>
      <c r="E23" s="39" t="s">
        <v>67</v>
      </c>
    </row>
    <row r="24" spans="1:6" ht="51" x14ac:dyDescent="0.25">
      <c r="A24" s="41">
        <v>410800</v>
      </c>
      <c r="B24" s="42" t="s">
        <v>69</v>
      </c>
      <c r="C24" s="43" t="s">
        <v>10</v>
      </c>
      <c r="D24" s="44">
        <v>3900</v>
      </c>
      <c r="E24" s="45" t="s">
        <v>68</v>
      </c>
    </row>
    <row r="25" spans="1:6" x14ac:dyDescent="0.25">
      <c r="A25" s="78"/>
      <c r="B25" s="78"/>
      <c r="C25" s="78"/>
      <c r="D25" s="78"/>
      <c r="E25" s="78"/>
    </row>
    <row r="26" spans="1:6" x14ac:dyDescent="0.25">
      <c r="A26" s="74" t="s">
        <v>11</v>
      </c>
      <c r="B26" s="74"/>
      <c r="C26" s="1"/>
      <c r="D26" s="1"/>
      <c r="E26" s="1"/>
    </row>
    <row r="27" spans="1:6" x14ac:dyDescent="0.25">
      <c r="A27" s="2" t="s">
        <v>1</v>
      </c>
      <c r="B27" s="2" t="s">
        <v>2</v>
      </c>
      <c r="C27" s="3" t="s">
        <v>3</v>
      </c>
      <c r="D27" s="4" t="s">
        <v>4</v>
      </c>
      <c r="E27" s="21" t="s">
        <v>62</v>
      </c>
    </row>
    <row r="28" spans="1:6" ht="25.5" x14ac:dyDescent="0.25">
      <c r="A28" s="27">
        <v>546000</v>
      </c>
      <c r="B28" s="28" t="s">
        <v>48</v>
      </c>
      <c r="C28" s="28" t="s">
        <v>10</v>
      </c>
      <c r="D28" s="40">
        <f>1000*8*0.15</f>
        <v>1200</v>
      </c>
      <c r="E28" s="39" t="s">
        <v>86</v>
      </c>
    </row>
    <row r="29" spans="1:6" s="1" customFormat="1" ht="25.5" x14ac:dyDescent="0.25">
      <c r="A29" s="27">
        <v>587000</v>
      </c>
      <c r="B29" s="28" t="s">
        <v>78</v>
      </c>
      <c r="C29" s="28" t="s">
        <v>79</v>
      </c>
      <c r="D29" s="69">
        <v>6000</v>
      </c>
      <c r="E29" s="45" t="s">
        <v>82</v>
      </c>
      <c r="F29" s="65"/>
    </row>
    <row r="30" spans="1:6" ht="25.5" x14ac:dyDescent="0.25">
      <c r="A30" s="27">
        <v>570000</v>
      </c>
      <c r="B30" s="28" t="s">
        <v>52</v>
      </c>
      <c r="C30" s="28" t="s">
        <v>12</v>
      </c>
      <c r="D30" s="70">
        <f>1000*6*0.04*2.59</f>
        <v>621.59999999999991</v>
      </c>
      <c r="E30" s="72" t="s">
        <v>64</v>
      </c>
    </row>
    <row r="31" spans="1:6" ht="25.5" x14ac:dyDescent="0.25">
      <c r="A31" s="27">
        <v>560100</v>
      </c>
      <c r="B31" s="28" t="s">
        <v>13</v>
      </c>
      <c r="C31" s="28" t="s">
        <v>14</v>
      </c>
      <c r="D31" s="40">
        <f>1000*6</f>
        <v>6000</v>
      </c>
      <c r="E31" s="71" t="s">
        <v>65</v>
      </c>
    </row>
    <row r="32" spans="1:6" ht="25.5" x14ac:dyDescent="0.25">
      <c r="A32" s="27">
        <v>561100</v>
      </c>
      <c r="B32" s="28" t="s">
        <v>15</v>
      </c>
      <c r="C32" s="28" t="s">
        <v>14</v>
      </c>
      <c r="D32" s="40">
        <f>1000*6</f>
        <v>6000</v>
      </c>
      <c r="E32" s="34" t="s">
        <v>65</v>
      </c>
    </row>
    <row r="33" spans="1:7" ht="25.5" x14ac:dyDescent="0.25">
      <c r="A33" s="27">
        <v>511100</v>
      </c>
      <c r="B33" s="28" t="s">
        <v>16</v>
      </c>
      <c r="C33" s="28" t="s">
        <v>14</v>
      </c>
      <c r="D33" s="40">
        <v>10000</v>
      </c>
      <c r="E33" s="39" t="s">
        <v>66</v>
      </c>
    </row>
    <row r="34" spans="1:7" ht="25.5" x14ac:dyDescent="0.25">
      <c r="A34" s="27">
        <v>533000</v>
      </c>
      <c r="B34" s="28" t="s">
        <v>17</v>
      </c>
      <c r="C34" s="28" t="s">
        <v>10</v>
      </c>
      <c r="D34" s="40">
        <f>1000*8*0.15</f>
        <v>1200</v>
      </c>
      <c r="E34" s="34" t="s">
        <v>86</v>
      </c>
    </row>
    <row r="35" spans="1:7" ht="25.5" x14ac:dyDescent="0.25">
      <c r="A35" s="27">
        <v>593045</v>
      </c>
      <c r="B35" s="28" t="s">
        <v>50</v>
      </c>
      <c r="C35" s="28" t="s">
        <v>18</v>
      </c>
      <c r="D35" s="29">
        <f>32.634*567</f>
        <v>18503.477999999999</v>
      </c>
      <c r="E35" s="34" t="s">
        <v>83</v>
      </c>
    </row>
    <row r="36" spans="1:7" ht="38.25" x14ac:dyDescent="0.25">
      <c r="A36" s="27">
        <v>581011</v>
      </c>
      <c r="B36" s="28" t="s">
        <v>19</v>
      </c>
      <c r="C36" s="28" t="s">
        <v>18</v>
      </c>
      <c r="D36" s="29">
        <f>(7.2+3+9)*258</f>
        <v>4953.5999999999995</v>
      </c>
      <c r="E36" s="34" t="s">
        <v>84</v>
      </c>
    </row>
    <row r="37" spans="1:7" x14ac:dyDescent="0.25">
      <c r="A37" s="75"/>
      <c r="B37" s="75"/>
      <c r="C37" s="75"/>
      <c r="D37" s="75"/>
      <c r="E37" s="76"/>
    </row>
    <row r="38" spans="1:7" x14ac:dyDescent="0.25">
      <c r="A38" s="74" t="s">
        <v>20</v>
      </c>
      <c r="B38" s="74"/>
      <c r="C38" s="1"/>
      <c r="D38" s="1"/>
      <c r="E38" s="1"/>
    </row>
    <row r="39" spans="1:7" x14ac:dyDescent="0.25">
      <c r="A39" s="2" t="s">
        <v>1</v>
      </c>
      <c r="B39" s="2" t="s">
        <v>2</v>
      </c>
      <c r="C39" s="3" t="s">
        <v>3</v>
      </c>
      <c r="D39" s="4" t="s">
        <v>4</v>
      </c>
      <c r="E39" s="21" t="s">
        <v>62</v>
      </c>
    </row>
    <row r="40" spans="1:7" ht="25.5" x14ac:dyDescent="0.25">
      <c r="A40" s="27">
        <v>589000</v>
      </c>
      <c r="B40" s="28" t="s">
        <v>49</v>
      </c>
      <c r="C40" s="28" t="s">
        <v>12</v>
      </c>
      <c r="D40" s="29">
        <f>D30*0.0525</f>
        <v>32.633999999999993</v>
      </c>
      <c r="E40" s="46" t="s">
        <v>70</v>
      </c>
    </row>
    <row r="41" spans="1:7" ht="25.5" x14ac:dyDescent="0.25">
      <c r="A41" s="27">
        <v>589190</v>
      </c>
      <c r="B41" s="28" t="s">
        <v>21</v>
      </c>
      <c r="C41" s="28" t="s">
        <v>12</v>
      </c>
      <c r="D41" s="29">
        <f>D31*0.0012</f>
        <v>7.1999999999999993</v>
      </c>
      <c r="E41" s="46" t="s">
        <v>71</v>
      </c>
    </row>
    <row r="42" spans="1:7" ht="25.5" x14ac:dyDescent="0.25">
      <c r="A42" s="62">
        <v>589420</v>
      </c>
      <c r="B42" s="63" t="s">
        <v>22</v>
      </c>
      <c r="C42" s="63" t="s">
        <v>12</v>
      </c>
      <c r="D42" s="64">
        <f>D32*0.0005</f>
        <v>3</v>
      </c>
      <c r="E42" s="66" t="s">
        <v>72</v>
      </c>
    </row>
    <row r="43" spans="1:7" s="1" customFormat="1" ht="25.5" x14ac:dyDescent="0.25">
      <c r="A43" s="67">
        <v>589520</v>
      </c>
      <c r="B43" s="43" t="s">
        <v>80</v>
      </c>
      <c r="C43" s="43" t="s">
        <v>12</v>
      </c>
      <c r="D43" s="68">
        <f>6000*0.0015</f>
        <v>9</v>
      </c>
      <c r="E43" s="66" t="s">
        <v>81</v>
      </c>
      <c r="F43" s="65"/>
      <c r="G43" s="14"/>
    </row>
    <row r="44" spans="1:7" ht="39" customHeight="1" x14ac:dyDescent="0.25">
      <c r="A44" s="77"/>
      <c r="B44" s="77"/>
      <c r="C44" s="77"/>
      <c r="D44" s="77"/>
      <c r="E44" s="77"/>
    </row>
    <row r="45" spans="1:7" x14ac:dyDescent="0.25">
      <c r="A45" s="74" t="s">
        <v>24</v>
      </c>
      <c r="B45" s="74"/>
      <c r="C45" s="1"/>
      <c r="D45" s="1"/>
      <c r="E45" s="1"/>
    </row>
    <row r="46" spans="1:7" x14ac:dyDescent="0.25">
      <c r="A46" s="2" t="s">
        <v>1</v>
      </c>
      <c r="B46" s="2" t="s">
        <v>2</v>
      </c>
      <c r="C46" s="3" t="s">
        <v>3</v>
      </c>
      <c r="D46" s="4" t="s">
        <v>4</v>
      </c>
      <c r="E46" s="21" t="s">
        <v>62</v>
      </c>
    </row>
    <row r="47" spans="1:7" ht="25.5" x14ac:dyDescent="0.25">
      <c r="A47" s="27">
        <v>800200</v>
      </c>
      <c r="B47" s="28" t="s">
        <v>25</v>
      </c>
      <c r="C47" s="28" t="s">
        <v>14</v>
      </c>
      <c r="D47" s="40">
        <v>2000</v>
      </c>
      <c r="E47" s="34" t="s">
        <v>73</v>
      </c>
    </row>
    <row r="48" spans="1:7" x14ac:dyDescent="0.25">
      <c r="A48" s="75"/>
      <c r="B48" s="75"/>
      <c r="C48" s="75"/>
      <c r="D48" s="75"/>
      <c r="E48" s="76"/>
    </row>
    <row r="49" spans="1:5" x14ac:dyDescent="0.25">
      <c r="A49" s="1"/>
      <c r="B49" s="1"/>
      <c r="C49" s="1"/>
      <c r="D49" s="1"/>
      <c r="E49" s="1"/>
    </row>
    <row r="50" spans="1:5" x14ac:dyDescent="0.25">
      <c r="A50" s="74" t="s">
        <v>26</v>
      </c>
      <c r="B50" s="74"/>
      <c r="C50" s="1"/>
      <c r="D50" s="1"/>
      <c r="E50" s="1"/>
    </row>
    <row r="51" spans="1:5" x14ac:dyDescent="0.25">
      <c r="A51" s="2" t="s">
        <v>1</v>
      </c>
      <c r="B51" s="2" t="s">
        <v>2</v>
      </c>
      <c r="C51" s="3" t="s">
        <v>3</v>
      </c>
      <c r="D51" s="4" t="s">
        <v>4</v>
      </c>
      <c r="E51" s="21" t="s">
        <v>62</v>
      </c>
    </row>
    <row r="52" spans="1:5" ht="25.5" x14ac:dyDescent="0.25">
      <c r="A52" s="27">
        <v>822000</v>
      </c>
      <c r="B52" s="28" t="s">
        <v>27</v>
      </c>
      <c r="C52" s="28" t="s">
        <v>14</v>
      </c>
      <c r="D52" s="29">
        <v>300</v>
      </c>
      <c r="E52" s="34" t="s">
        <v>74</v>
      </c>
    </row>
    <row r="53" spans="1:5" x14ac:dyDescent="0.25">
      <c r="A53" s="27">
        <v>890190</v>
      </c>
      <c r="B53" s="28" t="s">
        <v>28</v>
      </c>
      <c r="C53" s="28" t="s">
        <v>7</v>
      </c>
      <c r="D53" s="29">
        <v>1</v>
      </c>
      <c r="E53" s="47" t="s">
        <v>75</v>
      </c>
    </row>
    <row r="54" spans="1:5" ht="25.5" x14ac:dyDescent="0.25">
      <c r="A54" s="27">
        <v>820000</v>
      </c>
      <c r="B54" s="28" t="s">
        <v>29</v>
      </c>
      <c r="C54" s="28" t="s">
        <v>14</v>
      </c>
      <c r="D54" s="29">
        <v>0.61</v>
      </c>
      <c r="E54" s="34" t="s">
        <v>76</v>
      </c>
    </row>
    <row r="55" spans="1:5" ht="25.5" x14ac:dyDescent="0.25">
      <c r="A55" s="62">
        <v>821300</v>
      </c>
      <c r="B55" s="63" t="s">
        <v>30</v>
      </c>
      <c r="C55" s="63" t="s">
        <v>7</v>
      </c>
      <c r="D55" s="64">
        <v>3</v>
      </c>
      <c r="E55" s="39" t="s">
        <v>76</v>
      </c>
    </row>
    <row r="56" spans="1:5" x14ac:dyDescent="0.25">
      <c r="A56" s="78"/>
      <c r="B56" s="78"/>
      <c r="C56" s="78"/>
      <c r="D56" s="78"/>
      <c r="E56" s="78"/>
    </row>
    <row r="57" spans="1:5" x14ac:dyDescent="0.25">
      <c r="A57" s="12"/>
      <c r="B57" s="12"/>
      <c r="C57" s="12"/>
      <c r="D57" s="12"/>
      <c r="E57" s="12"/>
    </row>
    <row r="58" spans="1:5" x14ac:dyDescent="0.25">
      <c r="A58" s="74" t="s">
        <v>35</v>
      </c>
      <c r="B58" s="74"/>
      <c r="C58" s="1"/>
      <c r="D58" s="1"/>
      <c r="E58" s="1"/>
    </row>
    <row r="59" spans="1:5" x14ac:dyDescent="0.25">
      <c r="A59" s="2" t="s">
        <v>1</v>
      </c>
      <c r="B59" s="2" t="s">
        <v>2</v>
      </c>
      <c r="C59" s="3" t="s">
        <v>3</v>
      </c>
      <c r="D59" s="4" t="s">
        <v>4</v>
      </c>
      <c r="E59" s="21" t="s">
        <v>62</v>
      </c>
    </row>
    <row r="60" spans="1:5" x14ac:dyDescent="0.25">
      <c r="A60" s="48">
        <v>894280</v>
      </c>
      <c r="B60" s="49" t="s">
        <v>31</v>
      </c>
      <c r="C60" s="50" t="s">
        <v>7</v>
      </c>
      <c r="D60" s="51">
        <v>1</v>
      </c>
      <c r="E60" s="52" t="s">
        <v>77</v>
      </c>
    </row>
    <row r="61" spans="1:5" x14ac:dyDescent="0.25">
      <c r="A61" s="78"/>
      <c r="B61" s="78"/>
      <c r="C61" s="78"/>
      <c r="D61" s="78"/>
      <c r="E61" s="78"/>
    </row>
    <row r="62" spans="1:5" x14ac:dyDescent="0.25">
      <c r="A62" s="74" t="s">
        <v>36</v>
      </c>
      <c r="B62" s="74"/>
      <c r="C62" s="1"/>
      <c r="D62" s="1"/>
      <c r="E62" s="1"/>
    </row>
    <row r="63" spans="1:5" x14ac:dyDescent="0.25">
      <c r="A63" s="53" t="s">
        <v>1</v>
      </c>
      <c r="B63" s="53" t="s">
        <v>2</v>
      </c>
      <c r="C63" s="54" t="s">
        <v>3</v>
      </c>
      <c r="D63" s="55" t="s">
        <v>4</v>
      </c>
      <c r="E63" s="56" t="s">
        <v>62</v>
      </c>
    </row>
    <row r="64" spans="1:5" x14ac:dyDescent="0.25">
      <c r="A64" s="57">
        <v>892479</v>
      </c>
      <c r="B64" s="58" t="s">
        <v>32</v>
      </c>
      <c r="C64" s="59" t="s">
        <v>7</v>
      </c>
      <c r="D64" s="60">
        <v>1</v>
      </c>
      <c r="E64" s="61" t="s">
        <v>77</v>
      </c>
    </row>
    <row r="65" spans="1:5" x14ac:dyDescent="0.25">
      <c r="A65" s="77"/>
      <c r="B65" s="77"/>
      <c r="C65" s="77"/>
      <c r="D65" s="77"/>
      <c r="E65" s="77"/>
    </row>
    <row r="66" spans="1:5" x14ac:dyDescent="0.25">
      <c r="A66" s="74" t="s">
        <v>37</v>
      </c>
      <c r="B66" s="74"/>
      <c r="C66" s="1"/>
      <c r="D66" s="1"/>
      <c r="E66" s="1"/>
    </row>
    <row r="67" spans="1:5" x14ac:dyDescent="0.25">
      <c r="A67" s="53" t="s">
        <v>1</v>
      </c>
      <c r="B67" s="53" t="s">
        <v>2</v>
      </c>
      <c r="C67" s="54" t="s">
        <v>3</v>
      </c>
      <c r="D67" s="55" t="s">
        <v>4</v>
      </c>
      <c r="E67" s="56" t="s">
        <v>62</v>
      </c>
    </row>
    <row r="68" spans="1:5" x14ac:dyDescent="0.25">
      <c r="A68" s="57">
        <v>990550</v>
      </c>
      <c r="B68" s="58" t="s">
        <v>33</v>
      </c>
      <c r="C68" s="59" t="s">
        <v>7</v>
      </c>
      <c r="D68" s="60">
        <v>1</v>
      </c>
      <c r="E68" s="61" t="s">
        <v>77</v>
      </c>
    </row>
    <row r="69" spans="1:5" x14ac:dyDescent="0.25">
      <c r="A69" s="77"/>
      <c r="B69" s="77"/>
      <c r="C69" s="77"/>
      <c r="D69" s="77"/>
      <c r="E69" s="77"/>
    </row>
    <row r="70" spans="1:5" ht="6" customHeight="1" x14ac:dyDescent="0.25">
      <c r="A70" s="1"/>
      <c r="B70" s="1"/>
      <c r="C70" s="1"/>
      <c r="D70" s="1"/>
      <c r="E70" s="1"/>
    </row>
    <row r="71" spans="1:5" ht="2.25" customHeight="1" x14ac:dyDescent="0.25">
      <c r="A71" s="1"/>
      <c r="B71" s="1"/>
      <c r="C71" s="1"/>
      <c r="D71" s="1"/>
      <c r="E71" s="1"/>
    </row>
    <row r="72" spans="1:5" hidden="1" x14ac:dyDescent="0.25">
      <c r="A72" s="1"/>
      <c r="B72" s="1"/>
      <c r="C72" s="1"/>
      <c r="D72" s="1"/>
      <c r="E72" s="1"/>
    </row>
    <row r="73" spans="1:5" x14ac:dyDescent="0.25">
      <c r="A73" s="1"/>
      <c r="B73" s="23" t="s">
        <v>40</v>
      </c>
      <c r="C73" s="1"/>
      <c r="D73" s="1"/>
      <c r="E73" s="1"/>
    </row>
    <row r="74" spans="1:5" x14ac:dyDescent="0.25">
      <c r="A74" s="1"/>
      <c r="B74" s="23" t="s">
        <v>38</v>
      </c>
      <c r="C74" s="1"/>
      <c r="D74" s="1"/>
      <c r="E74" s="1"/>
    </row>
    <row r="75" spans="1:5" x14ac:dyDescent="0.25">
      <c r="A75" s="1"/>
      <c r="B75" s="23" t="s">
        <v>39</v>
      </c>
      <c r="C75" s="1"/>
      <c r="D75" s="1"/>
      <c r="E75" s="1"/>
    </row>
    <row r="76" spans="1:5" ht="30" x14ac:dyDescent="0.25">
      <c r="A76" s="1"/>
      <c r="B76" s="22" t="s">
        <v>55</v>
      </c>
      <c r="C76" s="1"/>
      <c r="D76" s="1"/>
      <c r="E76" s="1"/>
    </row>
  </sheetData>
  <mergeCells count="17">
    <mergeCell ref="A17:B17"/>
    <mergeCell ref="A21:B21"/>
    <mergeCell ref="A25:E25"/>
    <mergeCell ref="A26:B26"/>
    <mergeCell ref="A37:E37"/>
    <mergeCell ref="A69:E69"/>
    <mergeCell ref="A38:B38"/>
    <mergeCell ref="A44:E44"/>
    <mergeCell ref="A45:B45"/>
    <mergeCell ref="A48:E48"/>
    <mergeCell ref="A50:B50"/>
    <mergeCell ref="A56:E56"/>
    <mergeCell ref="A58:B58"/>
    <mergeCell ref="A61:E61"/>
    <mergeCell ref="A62:B62"/>
    <mergeCell ref="A65:E65"/>
    <mergeCell ref="A66:B66"/>
  </mergeCells>
  <pageMargins left="0.7" right="0.7" top="0.75" bottom="0.75" header="0.3" footer="0.3"/>
  <pageSetup paperSize="9" scale="53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ORÇAMENTARIA</vt:lpstr>
      <vt:lpstr>PLANILHA DE CALCULO</vt:lpstr>
      <vt:lpstr>'PLANILHA ORÇAMENTARIA'!Area_de_impressao</vt:lpstr>
    </vt:vector>
  </TitlesOfParts>
  <Company>Secretaria de Estado de Infraestrutura e Logistica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Cristina de Carvalho Rocha Piechnik</dc:creator>
  <cp:lastModifiedBy>Luiz Eduardo</cp:lastModifiedBy>
  <cp:lastPrinted>2026-02-16T13:10:04Z</cp:lastPrinted>
  <dcterms:created xsi:type="dcterms:W3CDTF">2025-09-09T14:24:03Z</dcterms:created>
  <dcterms:modified xsi:type="dcterms:W3CDTF">2026-02-16T13:11:22Z</dcterms:modified>
</cp:coreProperties>
</file>